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3 б" sheetId="1" r:id="rId1"/>
  </sheets>
  <externalReferences>
    <externalReference r:id="rId2"/>
  </externalReferences>
  <definedNames>
    <definedName name="Z_6E36EA37_049E_4FAE_B719_2847CD16F858_.wvu.Cols" localSheetId="0" hidden="1">'Баррикадная 13 б'!#REF!,'Баррикадная 13 б'!#REF!</definedName>
    <definedName name="Z_6E36EA37_049E_4FAE_B719_2847CD16F858_.wvu.Rows" localSheetId="0" hidden="1">'Баррикадная 13 б'!$42:$45</definedName>
    <definedName name="Z_73C0D023_21BD_4441_8EFA_957546C15799_.wvu.Cols" localSheetId="0" hidden="1">'Баррикадная 13 б'!#REF!,'Баррикадная 13 б'!#REF!</definedName>
    <definedName name="Z_73C0D023_21BD_4441_8EFA_957546C15799_.wvu.Rows" localSheetId="0" hidden="1">'Баррикадная 13 б'!$42:$45</definedName>
    <definedName name="_xlnm.Print_Area" localSheetId="0">'Баррикадная 13 б'!$A$1:$G$60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<sst xmlns="http://schemas.openxmlformats.org/spreadsheetml/2006/main" count="62" uniqueCount="53">
  <si>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</si>
  <si>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</si>
  <si>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</si>
  <si>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</si>
  <si>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</si>
  <si>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</si>
  <si>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</si>
  <si>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</si>
  <si>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</si>
  <si>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</si>
  <si>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</si>
  <si>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</si>
  <si>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</si>
  <si>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</si>
  <si>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</si>
  <si>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</si>
  <si>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</si>
  <si>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</si>
  <si>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</si>
  <si>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</si>
  <si>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</si>
  <si>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</si>
  <si>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</si>
  <si>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</si>
  <si>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</si>
  <si>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</si>
  <si>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</si>
  <si>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</si>
  <si>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</si>
  <si>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</si>
  <si>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</si>
  <si>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</si>
  <si>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</si>
  <si>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</si>
  <si>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</si>
  <si>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</si>
  <si>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</si>
  <si>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</si>
  <si>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б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</si>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</sst>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3">
          <cell r="W23">
            <v>1894.8875220092357</v>
          </cell>
          <cell r="X23">
            <v>381.84089558647463</v>
          </cell>
          <cell r="Y23">
            <v>458.55119999999999</v>
          </cell>
          <cell r="AA23">
            <v>0</v>
          </cell>
          <cell r="AI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X23">
            <v>5279.4859471054851</v>
          </cell>
          <cell r="BB23">
            <v>0</v>
          </cell>
          <cell r="BC23">
            <v>0</v>
          </cell>
          <cell r="BD23">
            <v>0</v>
          </cell>
          <cell r="BN23">
            <v>0</v>
          </cell>
          <cell r="BO23">
            <v>0</v>
          </cell>
          <cell r="BP23">
            <v>1224</v>
          </cell>
          <cell r="BQ23">
            <v>0</v>
          </cell>
          <cell r="CN23">
            <v>3939.004257666933</v>
          </cell>
          <cell r="CO23">
            <v>810.07022658453116</v>
          </cell>
          <cell r="CP23">
            <v>0</v>
          </cell>
          <cell r="DE23">
            <v>3615.5805512449424</v>
          </cell>
          <cell r="DS23">
            <v>11658.77053836901</v>
          </cell>
          <cell r="DT23">
            <v>2380.4211497456363</v>
          </cell>
          <cell r="DU23">
            <v>427.54519999999997</v>
          </cell>
          <cell r="EL23">
            <v>10644.199792258612</v>
          </cell>
          <cell r="EU23">
            <v>26147.324287137115</v>
          </cell>
          <cell r="EV23">
            <v>5268.1879168118394</v>
          </cell>
          <cell r="EW23">
            <v>328.6644</v>
          </cell>
          <cell r="FG23">
            <v>21149.154591195358</v>
          </cell>
          <cell r="FM23">
            <v>15498.168724436697</v>
          </cell>
          <cell r="FN23">
            <v>4664.2655942631973</v>
          </cell>
          <cell r="FO23">
            <v>1.1680862158872626E-13</v>
          </cell>
          <cell r="FU23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5" t="s">
        <v>43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75" t="s">
        <v>39</v>
      </c>
      <c r="G6" s="7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39" t="s">
        <v>5</v>
      </c>
      <c r="B8" s="40"/>
      <c r="C8" s="40"/>
      <c r="D8" s="41"/>
      <c r="E8" s="14" t="s">
        <v>6</v>
      </c>
      <c r="F8" s="14" t="s">
        <v>7</v>
      </c>
      <c r="G8" s="15" t="s">
        <v>40</v>
      </c>
    </row>
    <row r="9" spans="1:7" ht="15.6" x14ac:dyDescent="0.3">
      <c r="A9" s="42" t="s">
        <v>8</v>
      </c>
      <c r="B9" s="43"/>
      <c r="C9" s="43"/>
      <c r="D9" s="44"/>
      <c r="E9" s="16">
        <f>SUM(E10:E14)</f>
        <v>774450.78</v>
      </c>
      <c r="F9" s="16">
        <f t="shared" ref="F9:G9" si="0">SUM(F10:F14)</f>
        <v>756014.21</v>
      </c>
      <c r="G9" s="16">
        <f t="shared" si="0"/>
        <v>94041.489999999991</v>
      </c>
    </row>
    <row r="10" spans="1:7" ht="13.2" customHeight="1" x14ac:dyDescent="0.3">
      <c r="A10" s="36" t="s">
        <v>9</v>
      </c>
      <c r="B10" s="37"/>
      <c r="C10" s="37"/>
      <c r="D10" s="38"/>
      <c r="E10" s="17">
        <v>479552.31</v>
      </c>
      <c r="F10" s="17">
        <v>477723.85</v>
      </c>
      <c r="G10" s="18">
        <v>67387.98</v>
      </c>
    </row>
    <row r="11" spans="1:7" ht="14.4" customHeight="1" x14ac:dyDescent="0.3">
      <c r="A11" s="36" t="s">
        <v>10</v>
      </c>
      <c r="B11" s="37"/>
      <c r="C11" s="37"/>
      <c r="D11" s="38"/>
      <c r="E11" s="17"/>
      <c r="F11" s="17"/>
      <c r="G11" s="18"/>
    </row>
    <row r="12" spans="1:7" ht="13.95" customHeight="1" x14ac:dyDescent="0.3">
      <c r="A12" s="36" t="s">
        <v>11</v>
      </c>
      <c r="B12" s="37"/>
      <c r="C12" s="37"/>
      <c r="D12" s="38"/>
      <c r="E12" s="17">
        <v>55161.36</v>
      </c>
      <c r="F12" s="17">
        <v>50163.73</v>
      </c>
      <c r="G12" s="18">
        <v>5176.34</v>
      </c>
    </row>
    <row r="13" spans="1:7" ht="13.5" customHeight="1" x14ac:dyDescent="0.3">
      <c r="A13" s="36" t="s">
        <v>12</v>
      </c>
      <c r="B13" s="37"/>
      <c r="C13" s="37"/>
      <c r="D13" s="38"/>
      <c r="E13" s="17">
        <v>109322.77</v>
      </c>
      <c r="F13" s="17">
        <v>99736.42</v>
      </c>
      <c r="G13" s="18">
        <v>9844.65</v>
      </c>
    </row>
    <row r="14" spans="1:7" ht="14.4" customHeight="1" x14ac:dyDescent="0.3">
      <c r="A14" s="54" t="s">
        <v>13</v>
      </c>
      <c r="B14" s="54"/>
      <c r="C14" s="54"/>
      <c r="D14" s="54"/>
      <c r="E14" s="17">
        <v>130414.34</v>
      </c>
      <c r="F14" s="17">
        <v>128390.21</v>
      </c>
      <c r="G14" s="18">
        <v>11632.52</v>
      </c>
    </row>
    <row r="15" spans="1:7" ht="15.6" x14ac:dyDescent="0.3">
      <c r="A15" s="62" t="s">
        <v>41</v>
      </c>
      <c r="B15" s="63"/>
      <c r="C15" s="63"/>
      <c r="D15" s="64"/>
      <c r="E15" s="16">
        <f>SUM(E16:E19)</f>
        <v>254793.65000000002</v>
      </c>
      <c r="F15" s="16">
        <f t="shared" ref="F15:G15" si="1">SUM(F16:F19)</f>
        <v>256478.98</v>
      </c>
      <c r="G15" s="16">
        <f t="shared" si="1"/>
        <v>19319.829999999998</v>
      </c>
    </row>
    <row r="16" spans="1:7" ht="33.6" customHeight="1" x14ac:dyDescent="0.3">
      <c r="A16" s="65" t="s">
        <v>45</v>
      </c>
      <c r="B16" s="66"/>
      <c r="C16" s="66"/>
      <c r="D16" s="67"/>
      <c r="E16" s="17">
        <v>244045.75</v>
      </c>
      <c r="F16" s="17">
        <v>245697.18</v>
      </c>
      <c r="G16" s="18">
        <v>19353.73</v>
      </c>
    </row>
    <row r="17" spans="1:13" ht="15.6" x14ac:dyDescent="0.3">
      <c r="A17" s="54" t="s">
        <v>46</v>
      </c>
      <c r="B17" s="54"/>
      <c r="C17" s="54"/>
      <c r="D17" s="54"/>
      <c r="E17" s="17">
        <v>724.89</v>
      </c>
      <c r="F17" s="17">
        <v>685.45</v>
      </c>
      <c r="G17" s="18">
        <v>39.44</v>
      </c>
    </row>
    <row r="18" spans="1:13" ht="15.6" x14ac:dyDescent="0.3">
      <c r="A18" s="54" t="s">
        <v>47</v>
      </c>
      <c r="B18" s="54"/>
      <c r="C18" s="54"/>
      <c r="D18" s="54"/>
      <c r="E18" s="17"/>
      <c r="F18" s="17"/>
      <c r="G18" s="18"/>
    </row>
    <row r="19" spans="1:13" ht="15.6" x14ac:dyDescent="0.3">
      <c r="A19" s="54" t="s">
        <v>48</v>
      </c>
      <c r="B19" s="54"/>
      <c r="C19" s="54"/>
      <c r="D19" s="54"/>
      <c r="E19" s="17">
        <v>10023.01</v>
      </c>
      <c r="F19" s="17">
        <v>10096.35</v>
      </c>
      <c r="G19" s="18">
        <v>-73.34</v>
      </c>
    </row>
    <row r="20" spans="1:13" ht="15.6" x14ac:dyDescent="0.3">
      <c r="A20" s="53" t="s">
        <v>14</v>
      </c>
      <c r="B20" s="53"/>
      <c r="C20" s="53"/>
      <c r="D20" s="53"/>
      <c r="E20" s="17"/>
      <c r="F20" s="17"/>
      <c r="G20" s="18"/>
    </row>
    <row r="21" spans="1:13" ht="15.6" x14ac:dyDescent="0.3">
      <c r="A21" s="54" t="s">
        <v>15</v>
      </c>
      <c r="B21" s="54"/>
      <c r="C21" s="54"/>
      <c r="D21" s="54"/>
      <c r="E21" s="17">
        <v>2993.76</v>
      </c>
      <c r="F21" s="17">
        <v>3036.77</v>
      </c>
      <c r="G21" s="18">
        <v>230.61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5" t="s">
        <v>44</v>
      </c>
      <c r="B24" s="55"/>
      <c r="C24" s="55"/>
      <c r="D24" s="55"/>
      <c r="E24" s="55"/>
      <c r="F24" s="17">
        <v>155737.02740000002</v>
      </c>
      <c r="G24" s="19"/>
    </row>
    <row r="25" spans="1:13" ht="15.75" customHeight="1" x14ac:dyDescent="0.25">
      <c r="A25" s="56" t="s">
        <v>30</v>
      </c>
      <c r="B25" s="57"/>
      <c r="C25" s="57"/>
      <c r="D25" s="57"/>
      <c r="E25" s="58"/>
      <c r="F25" s="51">
        <f>SUM(F27:F31)</f>
        <v>8014.7655647011952</v>
      </c>
    </row>
    <row r="26" spans="1:13" ht="28.5" customHeight="1" x14ac:dyDescent="0.25">
      <c r="A26" s="59"/>
      <c r="B26" s="60"/>
      <c r="C26" s="60"/>
      <c r="D26" s="60"/>
      <c r="E26" s="61"/>
      <c r="F26" s="52"/>
    </row>
    <row r="27" spans="1:13" ht="15.6" hidden="1" x14ac:dyDescent="0.3">
      <c r="A27" s="68" t="s">
        <v>16</v>
      </c>
      <c r="B27" s="69"/>
      <c r="C27" s="69"/>
      <c r="D27" s="69"/>
      <c r="E27" s="70"/>
      <c r="F27" s="25">
        <f>'[1]свод за год'!W23</f>
        <v>1894.8875220092357</v>
      </c>
      <c r="M27" s="34"/>
    </row>
    <row r="28" spans="1:13" ht="15.6" hidden="1" x14ac:dyDescent="0.3">
      <c r="A28" s="68" t="s">
        <v>31</v>
      </c>
      <c r="B28" s="69"/>
      <c r="C28" s="69"/>
      <c r="D28" s="69"/>
      <c r="E28" s="70"/>
      <c r="F28" s="25">
        <f>'[1]свод за год'!X23</f>
        <v>381.84089558647463</v>
      </c>
    </row>
    <row r="29" spans="1:13" ht="15.6" hidden="1" x14ac:dyDescent="0.3">
      <c r="A29" s="68" t="s">
        <v>18</v>
      </c>
      <c r="B29" s="69"/>
      <c r="C29" s="69"/>
      <c r="D29" s="69"/>
      <c r="E29" s="70"/>
      <c r="F29" s="25">
        <f>'[1]свод за год'!Y23</f>
        <v>458.55119999999999</v>
      </c>
    </row>
    <row r="30" spans="1:13" ht="15.6" hidden="1" x14ac:dyDescent="0.3">
      <c r="A30" s="68" t="s">
        <v>19</v>
      </c>
      <c r="B30" s="69"/>
      <c r="C30" s="69"/>
      <c r="D30" s="69"/>
      <c r="E30" s="70"/>
      <c r="F30" s="25">
        <f>'[1]свод за год'!AA23+'[1]свод за год'!AI23+'[1]свод за год'!AL23+'[1]свод за год'!AO23+'[1]свод за год'!AP23+'[1]свод за год'!AQ23</f>
        <v>0</v>
      </c>
    </row>
    <row r="31" spans="1:13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год'!AX23</f>
        <v>5279.4859471054851</v>
      </c>
    </row>
    <row r="32" spans="1:13" ht="15.75" customHeight="1" x14ac:dyDescent="0.25">
      <c r="A32" s="56" t="s">
        <v>33</v>
      </c>
      <c r="B32" s="57"/>
      <c r="C32" s="57"/>
      <c r="D32" s="57"/>
      <c r="E32" s="58"/>
      <c r="F32" s="51">
        <f>SUM(F34:F38)+4486</f>
        <v>37961.591715869668</v>
      </c>
    </row>
    <row r="33" spans="1:13" ht="33" customHeight="1" x14ac:dyDescent="0.25">
      <c r="A33" s="59"/>
      <c r="B33" s="60"/>
      <c r="C33" s="60"/>
      <c r="D33" s="60"/>
      <c r="E33" s="61"/>
      <c r="F33" s="52"/>
    </row>
    <row r="34" spans="1:13" ht="15.6" hidden="1" x14ac:dyDescent="0.3">
      <c r="A34" s="74" t="s">
        <v>16</v>
      </c>
      <c r="B34" s="74"/>
      <c r="C34" s="74"/>
      <c r="D34" s="74"/>
      <c r="E34" s="74"/>
      <c r="F34" s="25">
        <f>'[1]свод за год'!CN23+'[1]свод за год'!DS23</f>
        <v>15597.774796035943</v>
      </c>
      <c r="M34" s="34"/>
    </row>
    <row r="35" spans="1:13" ht="15.6" hidden="1" x14ac:dyDescent="0.3">
      <c r="A35" s="74" t="s">
        <v>31</v>
      </c>
      <c r="B35" s="74"/>
      <c r="C35" s="74"/>
      <c r="D35" s="74"/>
      <c r="E35" s="74"/>
      <c r="F35" s="25">
        <f>'[1]свод за год'!CO23+'[1]свод за год'!DT23</f>
        <v>3190.4913763301674</v>
      </c>
    </row>
    <row r="36" spans="1:13" ht="15.6" hidden="1" x14ac:dyDescent="0.3">
      <c r="A36" s="74" t="s">
        <v>18</v>
      </c>
      <c r="B36" s="74"/>
      <c r="C36" s="74"/>
      <c r="D36" s="74"/>
      <c r="E36" s="74"/>
      <c r="F36" s="25">
        <f>'[1]свод за год'!CP23+'[1]свод за год'!DU23</f>
        <v>427.54519999999997</v>
      </c>
    </row>
    <row r="37" spans="1:13" ht="15.6" hidden="1" x14ac:dyDescent="0.3">
      <c r="A37" s="74" t="s">
        <v>19</v>
      </c>
      <c r="B37" s="74"/>
      <c r="C37" s="74"/>
      <c r="D37" s="74"/>
      <c r="E37" s="74"/>
      <c r="F37" s="25">
        <f>'[1]свод за год'!AK23+'[1]свод за год'!AM23+'[1]свод за год'!AN23+'[1]свод за год'!BD23</f>
        <v>0</v>
      </c>
    </row>
    <row r="38" spans="1:13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год'!DE23+'[1]свод за год'!EL23</f>
        <v>14259.780343503555</v>
      </c>
    </row>
    <row r="39" spans="1:13" ht="32.4" customHeight="1" x14ac:dyDescent="0.3">
      <c r="A39" s="77" t="s">
        <v>35</v>
      </c>
      <c r="B39" s="87"/>
      <c r="C39" s="87"/>
      <c r="D39" s="87"/>
      <c r="E39" s="88"/>
      <c r="F39" s="26">
        <f>SUM(F40:F48)+30196.05</f>
        <v>116751.82390797597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5">
        <f>'[1]свод за год'!EU23+'[1]свод за год'!FM23</f>
        <v>41645.49301157381</v>
      </c>
      <c r="M40" s="34"/>
    </row>
    <row r="41" spans="1:13" ht="15.6" hidden="1" x14ac:dyDescent="0.3">
      <c r="A41" s="68" t="s">
        <v>31</v>
      </c>
      <c r="B41" s="69"/>
      <c r="C41" s="69"/>
      <c r="D41" s="69"/>
      <c r="E41" s="69"/>
      <c r="F41" s="25">
        <f>'[1]свод за год'!EV23+'[1]свод за год'!FN23</f>
        <v>9932.4535110750367</v>
      </c>
    </row>
    <row r="42" spans="1:13" ht="15.6" hidden="1" customHeight="1" x14ac:dyDescent="0.3">
      <c r="A42" s="74" t="s">
        <v>21</v>
      </c>
      <c r="B42" s="74"/>
      <c r="C42" s="74"/>
      <c r="D42" s="74"/>
      <c r="E42" s="68"/>
      <c r="F42" s="25"/>
    </row>
    <row r="43" spans="1:13" ht="15.6" hidden="1" customHeight="1" x14ac:dyDescent="0.3">
      <c r="A43" s="68" t="s">
        <v>17</v>
      </c>
      <c r="B43" s="69"/>
      <c r="C43" s="69"/>
      <c r="D43" s="69"/>
      <c r="E43" s="69"/>
      <c r="F43" s="25"/>
    </row>
    <row r="44" spans="1:13" ht="15.6" hidden="1" customHeight="1" x14ac:dyDescent="0.3">
      <c r="A44" s="74" t="s">
        <v>22</v>
      </c>
      <c r="B44" s="74"/>
      <c r="C44" s="74"/>
      <c r="D44" s="74"/>
      <c r="E44" s="68"/>
      <c r="F44" s="25"/>
    </row>
    <row r="45" spans="1:13" ht="15.6" hidden="1" customHeight="1" x14ac:dyDescent="0.3">
      <c r="A45" s="68" t="s">
        <v>17</v>
      </c>
      <c r="B45" s="69"/>
      <c r="C45" s="69"/>
      <c r="D45" s="69"/>
      <c r="E45" s="69"/>
      <c r="F45" s="25"/>
    </row>
    <row r="46" spans="1:13" ht="15.6" hidden="1" x14ac:dyDescent="0.3">
      <c r="A46" s="74" t="s">
        <v>18</v>
      </c>
      <c r="B46" s="74"/>
      <c r="C46" s="74"/>
      <c r="D46" s="74"/>
      <c r="E46" s="68"/>
      <c r="F46" s="25">
        <f>'[1]свод за год'!EW23+'[1]свод за год'!FO23</f>
        <v>328.66440000000011</v>
      </c>
    </row>
    <row r="47" spans="1:13" ht="15.6" hidden="1" x14ac:dyDescent="0.3">
      <c r="A47" s="68" t="s">
        <v>19</v>
      </c>
      <c r="B47" s="69"/>
      <c r="C47" s="69"/>
      <c r="D47" s="69"/>
      <c r="E47" s="69"/>
      <c r="F47" s="25">
        <f>'[1]свод за год'!BB23+'[1]свод за год'!BC23+'[1]свод за год'!BN23+'[1]свод за год'!BO23+'[1]свод за год'!BP23+'[1]свод за год'!BQ23</f>
        <v>1224</v>
      </c>
    </row>
    <row r="48" spans="1:13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год'!FG23+'[1]свод за год'!FU23</f>
        <v>33425.162985327115</v>
      </c>
    </row>
    <row r="49" spans="1:12" ht="15.6" hidden="1" customHeight="1" x14ac:dyDescent="0.3">
      <c r="A49" s="77" t="s">
        <v>37</v>
      </c>
      <c r="B49" s="69"/>
      <c r="C49" s="69"/>
      <c r="D49" s="69"/>
      <c r="E49" s="70"/>
      <c r="F49" s="33"/>
    </row>
    <row r="50" spans="1:12" ht="15.6" x14ac:dyDescent="0.3">
      <c r="A50" s="78" t="s">
        <v>49</v>
      </c>
      <c r="B50" s="79"/>
      <c r="C50" s="79"/>
      <c r="D50" s="79"/>
      <c r="E50" s="80"/>
      <c r="F50" s="26">
        <f>F25+F32+F39+F49</f>
        <v>162728.18118854682</v>
      </c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46037.760000000002</v>
      </c>
    </row>
    <row r="52" spans="1:12" ht="15.6" x14ac:dyDescent="0.3">
      <c r="A52" s="68" t="s">
        <v>23</v>
      </c>
      <c r="B52" s="69"/>
      <c r="C52" s="69"/>
      <c r="D52" s="69"/>
      <c r="E52" s="69"/>
      <c r="F52" s="25">
        <v>26957.79</v>
      </c>
    </row>
    <row r="53" spans="1:12" ht="15.6" x14ac:dyDescent="0.3">
      <c r="A53" s="68" t="s">
        <v>24</v>
      </c>
      <c r="B53" s="69"/>
      <c r="C53" s="69"/>
      <c r="D53" s="69"/>
      <c r="E53" s="69"/>
      <c r="F53" s="25">
        <v>19079.97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2" ht="15.6" x14ac:dyDescent="0.3">
      <c r="A55" s="84" t="s">
        <v>51</v>
      </c>
      <c r="B55" s="84"/>
      <c r="C55" s="84"/>
      <c r="D55" s="84"/>
      <c r="E55" s="84"/>
      <c r="F55" s="26">
        <f>F50+F51</f>
        <v>208765.94118854683</v>
      </c>
      <c r="L55" s="19"/>
    </row>
    <row r="56" spans="1:12" ht="15.6" x14ac:dyDescent="0.3">
      <c r="A56" s="55" t="s">
        <v>26</v>
      </c>
      <c r="B56" s="55"/>
      <c r="C56" s="55"/>
      <c r="D56" s="55"/>
      <c r="E56" s="55"/>
      <c r="F56" s="27">
        <f>E16</f>
        <v>244045.75</v>
      </c>
    </row>
    <row r="57" spans="1:12" ht="15.6" x14ac:dyDescent="0.3">
      <c r="A57" s="55" t="s">
        <v>27</v>
      </c>
      <c r="B57" s="55"/>
      <c r="C57" s="55"/>
      <c r="D57" s="55"/>
      <c r="E57" s="55"/>
      <c r="F57" s="26">
        <f>F16</f>
        <v>245697.18</v>
      </c>
      <c r="H57" s="28"/>
    </row>
    <row r="58" spans="1:12" ht="15.6" x14ac:dyDescent="0.3">
      <c r="A58" s="76" t="s">
        <v>28</v>
      </c>
      <c r="B58" s="76"/>
      <c r="C58" s="76"/>
      <c r="D58" s="76"/>
      <c r="E58" s="76"/>
      <c r="F58" s="26">
        <f>F24+F56-F55</f>
        <v>191016.83621145319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F6:G6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7:E47"/>
    <mergeCell ref="A34:E34"/>
    <mergeCell ref="A35:E35"/>
    <mergeCell ref="F32:F33"/>
    <mergeCell ref="A36:E36"/>
    <mergeCell ref="A42:E42"/>
    <mergeCell ref="A43:E43"/>
    <mergeCell ref="A44:E44"/>
    <mergeCell ref="A45:E45"/>
    <mergeCell ref="A46:E46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13 б</vt:lpstr>
      <vt:lpstr>'Баррикадная 13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2018-03-28T13:19:59Z</cp:lastPrinted>
  <dcterms:created xsi:type="dcterms:W3CDTF">2013-05-24T09:13:10Z</dcterms:created>
  <dcterms:modified xsi:type="dcterms:W3CDTF">2018-03-28T13:20:02Z</dcterms:modified>
</cp:coreProperties>
</file>